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13_ncr:1_{FCAC34C8-CE6B-4438-8809-5382FBEA71E0}" xr6:coauthVersionLast="45" xr6:coauthVersionMax="45" xr10:uidLastSave="{00000000-0000-0000-0000-000000000000}"/>
  <bookViews>
    <workbookView xWindow="-120" yWindow="-120" windowWidth="24240" windowHeight="13140" activeTab="1" xr2:uid="{363A1123-7544-8441-92AF-D3CFE64378BE}"/>
  </bookViews>
  <sheets>
    <sheet name="Fig 7d and Fig 7e" sheetId="2" r:id="rId1"/>
    <sheet name="Fig 7f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2" i="3" l="1"/>
  <c r="T10" i="3"/>
  <c r="T9" i="3"/>
  <c r="S9" i="3"/>
  <c r="J31" i="3"/>
  <c r="J30" i="3"/>
  <c r="J29" i="3"/>
  <c r="J28" i="3"/>
  <c r="J27" i="3"/>
  <c r="J26" i="3"/>
  <c r="J25" i="3"/>
  <c r="J24" i="3"/>
  <c r="J21" i="3"/>
  <c r="J20" i="3"/>
  <c r="J19" i="3"/>
  <c r="J18" i="3"/>
  <c r="J17" i="3"/>
  <c r="J16" i="3"/>
  <c r="J15" i="3"/>
  <c r="J14" i="3"/>
  <c r="Q12" i="3"/>
  <c r="P12" i="3"/>
  <c r="O12" i="3"/>
  <c r="N12" i="3"/>
  <c r="M12" i="3"/>
  <c r="L12" i="3"/>
  <c r="Q11" i="3"/>
  <c r="P11" i="3"/>
  <c r="O11" i="3"/>
  <c r="N11" i="3"/>
  <c r="M11" i="3"/>
  <c r="L11" i="3"/>
  <c r="J11" i="3"/>
  <c r="Q10" i="3"/>
  <c r="P10" i="3"/>
  <c r="O10" i="3"/>
  <c r="N10" i="3"/>
  <c r="M10" i="3"/>
  <c r="L10" i="3"/>
  <c r="J10" i="3"/>
  <c r="Q9" i="3"/>
  <c r="P9" i="3"/>
  <c r="O9" i="3"/>
  <c r="N9" i="3"/>
  <c r="M9" i="3"/>
  <c r="L9" i="3"/>
  <c r="J9" i="3"/>
  <c r="J8" i="3"/>
  <c r="J7" i="3"/>
  <c r="J6" i="3"/>
  <c r="J5" i="3"/>
  <c r="J4" i="3"/>
  <c r="R12" i="3" l="1"/>
  <c r="S11" i="3"/>
  <c r="S10" i="3"/>
  <c r="R10" i="3"/>
  <c r="S12" i="3"/>
  <c r="R11" i="3"/>
  <c r="T11" i="3"/>
  <c r="L36" i="2" l="1"/>
  <c r="L35" i="2"/>
  <c r="L34" i="2"/>
  <c r="L30" i="2"/>
  <c r="L31" i="2"/>
  <c r="L29" i="2"/>
  <c r="J34" i="2"/>
  <c r="J31" i="2"/>
  <c r="I31" i="2"/>
  <c r="J30" i="2"/>
  <c r="J29" i="2"/>
  <c r="E22" i="2"/>
  <c r="F25" i="2"/>
  <c r="E25" i="2"/>
  <c r="F24" i="2"/>
  <c r="E24" i="2"/>
  <c r="F23" i="2"/>
  <c r="E23" i="2"/>
  <c r="F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F3" i="2"/>
  <c r="E3" i="2"/>
  <c r="F2" i="2"/>
  <c r="E2" i="2"/>
  <c r="L33" i="2" l="1"/>
  <c r="J36" i="2"/>
  <c r="J35" i="2"/>
  <c r="L28" i="2"/>
  <c r="I28" i="2" l="1"/>
  <c r="I33" i="2" l="1"/>
  <c r="I29" i="2"/>
  <c r="I30" i="2"/>
  <c r="I36" i="2" l="1"/>
  <c r="I35" i="2"/>
  <c r="I34" i="2"/>
</calcChain>
</file>

<file path=xl/sharedStrings.xml><?xml version="1.0" encoding="utf-8"?>
<sst xmlns="http://schemas.openxmlformats.org/spreadsheetml/2006/main" count="119" uniqueCount="47">
  <si>
    <t>Animal ID</t>
  </si>
  <si>
    <t>Treatment</t>
  </si>
  <si>
    <t>pAkt_S473_R</t>
  </si>
  <si>
    <t>prpS6_240_R</t>
  </si>
  <si>
    <t>pAkt_S473_FC</t>
  </si>
  <si>
    <t>prpS6_240_FC</t>
  </si>
  <si>
    <t>PDX_Inh_1</t>
  </si>
  <si>
    <t>Ctrl</t>
  </si>
  <si>
    <t>Verte</t>
  </si>
  <si>
    <t>Torin1</t>
  </si>
  <si>
    <t>Combo</t>
  </si>
  <si>
    <t>PDX_Inh_2</t>
  </si>
  <si>
    <t>PDX_Inh_3</t>
  </si>
  <si>
    <t>PDX_Inh_4</t>
  </si>
  <si>
    <t>PDX_Inh_5</t>
  </si>
  <si>
    <t>PDX_Inh_6</t>
  </si>
  <si>
    <t>PDX_Inh_6 mice</t>
  </si>
  <si>
    <t>Vehicle</t>
  </si>
  <si>
    <t>Verteporfin</t>
  </si>
  <si>
    <t>pAkt_S473/AKT_Ratio</t>
  </si>
  <si>
    <t>prpS6_240/RPS6_Ratio</t>
  </si>
  <si>
    <t>MEAN</t>
  </si>
  <si>
    <t>2 sided ttest</t>
  </si>
  <si>
    <t>Pakt</t>
  </si>
  <si>
    <t>prpS6</t>
  </si>
  <si>
    <t>set1-2</t>
  </si>
  <si>
    <t>YAP</t>
  </si>
  <si>
    <t>SET1-2</t>
  </si>
  <si>
    <t>reprobe atubulin</t>
  </si>
  <si>
    <t>Lane</t>
  </si>
  <si>
    <t>Band No.</t>
  </si>
  <si>
    <t>Adj. Volume (Int)</t>
  </si>
  <si>
    <t>Volume (Int)</t>
  </si>
  <si>
    <t>SET1</t>
  </si>
  <si>
    <t>SET2</t>
  </si>
  <si>
    <t>SET3</t>
  </si>
  <si>
    <t>SET4</t>
  </si>
  <si>
    <t>SET5</t>
  </si>
  <si>
    <t>SET6</t>
  </si>
  <si>
    <t>Fold change</t>
  </si>
  <si>
    <t>ttest two side</t>
  </si>
  <si>
    <t>Mean</t>
  </si>
  <si>
    <t>SEM</t>
  </si>
  <si>
    <t>set3-4</t>
  </si>
  <si>
    <t>set 5-6</t>
  </si>
  <si>
    <t>set5-6</t>
  </si>
  <si>
    <t>x 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</si>
</sst>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/>
    </xf>
    <xf numFmtId="0" fontId="0" fillId="0" borderId="0" xfId="0" applyBorder="1"/>
    <xf numFmtId="164" fontId="0" fillId="0" borderId="0" xfId="0" applyNumberFormat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B99-4E47-BDB1-86BD3CA48D00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8B99-4E47-BDB1-86BD3CA48D00}"/>
              </c:ext>
            </c:extLst>
          </c:dPt>
          <c:dPt>
            <c:idx val="2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B99-4E47-BDB1-86BD3CA48D00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8B99-4E47-BDB1-86BD3CA48D00}"/>
              </c:ext>
            </c:extLst>
          </c:dPt>
          <c:errBars>
            <c:errBarType val="both"/>
            <c:errValType val="cust"/>
            <c:noEndCap val="0"/>
            <c:plus>
              <c:numRef>
                <c:f>'Fig 7d and Fig 7e'!$L$28:$L$31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9.2573351443631907E-2</c:v>
                  </c:pt>
                  <c:pt idx="2">
                    <c:v>4.7639939924831856E-2</c:v>
                  </c:pt>
                  <c:pt idx="3">
                    <c:v>7.5049174434128202E-2</c:v>
                  </c:pt>
                </c:numCache>
              </c:numRef>
            </c:plus>
            <c:minus>
              <c:numRef>
                <c:f>'Fig 7d and Fig 7e'!$L$28:$L$31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9.2573351443631907E-2</c:v>
                  </c:pt>
                  <c:pt idx="2">
                    <c:v>4.7639939924831856E-2</c:v>
                  </c:pt>
                  <c:pt idx="3">
                    <c:v>7.5049174434128202E-2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 7d and Fig 7e'!$B$28:$B$31</c:f>
              <c:strCache>
                <c:ptCount val="4"/>
                <c:pt idx="0">
                  <c:v>Vehicle</c:v>
                </c:pt>
                <c:pt idx="1">
                  <c:v>Verteporfin</c:v>
                </c:pt>
                <c:pt idx="2">
                  <c:v>Torin1</c:v>
                </c:pt>
                <c:pt idx="3">
                  <c:v>Combo</c:v>
                </c:pt>
              </c:strCache>
            </c:strRef>
          </c:cat>
          <c:val>
            <c:numRef>
              <c:f>'Fig 7d and Fig 7e'!$I$28:$I$31</c:f>
              <c:numCache>
                <c:formatCode>0.0000</c:formatCode>
                <c:ptCount val="4"/>
                <c:pt idx="0">
                  <c:v>1</c:v>
                </c:pt>
                <c:pt idx="1">
                  <c:v>0.86227847480387709</c:v>
                </c:pt>
                <c:pt idx="2">
                  <c:v>0.47080463606593059</c:v>
                </c:pt>
                <c:pt idx="3">
                  <c:v>0.31202838585974596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4F-4C7F-9501-86C94E9DCE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99079088"/>
        <c:axId val="399076792"/>
      </c:barChart>
      <c:scatterChart>
        <c:scatterStyle val="lineMarker"/>
        <c:varyColors val="0"/>
        <c:ser>
          <c:idx val="1"/>
          <c:order val="1"/>
          <c:tx>
            <c:v>s2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7d and Fig 7e'!$M$28:$M$31</c:f>
              <c:numCache>
                <c:formatCode>General</c:formatCode>
                <c:ptCount val="4"/>
                <c:pt idx="0">
                  <c:v>0.8</c:v>
                </c:pt>
                <c:pt idx="1">
                  <c:v>2</c:v>
                </c:pt>
                <c:pt idx="2">
                  <c:v>2.9</c:v>
                </c:pt>
                <c:pt idx="3">
                  <c:v>3.9</c:v>
                </c:pt>
              </c:numCache>
            </c:numRef>
          </c:xVal>
          <c:yVal>
            <c:numRef>
              <c:f>'Fig 7d and Fig 7e'!$C$28:$C$31</c:f>
              <c:numCache>
                <c:formatCode>General</c:formatCode>
                <c:ptCount val="4"/>
                <c:pt idx="0">
                  <c:v>1</c:v>
                </c:pt>
                <c:pt idx="1">
                  <c:v>0.73733864769823143</c:v>
                </c:pt>
                <c:pt idx="2">
                  <c:v>0.32909572468541959</c:v>
                </c:pt>
                <c:pt idx="3">
                  <c:v>0.2379334942700963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80-4108-BBF4-326DBE372B7D}"/>
            </c:ext>
          </c:extLst>
        </c:ser>
        <c:ser>
          <c:idx val="2"/>
          <c:order val="2"/>
          <c:tx>
            <c:v>s3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7d and Fig 7e'!$N$28:$N$31</c:f>
              <c:numCache>
                <c:formatCode>General</c:formatCode>
                <c:ptCount val="4"/>
                <c:pt idx="0">
                  <c:v>1.2</c:v>
                </c:pt>
                <c:pt idx="1">
                  <c:v>2</c:v>
                </c:pt>
                <c:pt idx="2">
                  <c:v>2.9</c:v>
                </c:pt>
                <c:pt idx="3">
                  <c:v>4</c:v>
                </c:pt>
              </c:numCache>
            </c:numRef>
          </c:xVal>
          <c:yVal>
            <c:numRef>
              <c:f>'Fig 7d and Fig 7e'!$D$28:$D$31</c:f>
              <c:numCache>
                <c:formatCode>General</c:formatCode>
                <c:ptCount val="4"/>
                <c:pt idx="0">
                  <c:v>1</c:v>
                </c:pt>
                <c:pt idx="1">
                  <c:v>1.2596437445182942</c:v>
                </c:pt>
                <c:pt idx="2">
                  <c:v>0.56150469754218479</c:v>
                </c:pt>
                <c:pt idx="3">
                  <c:v>0.51639436089977231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80-4108-BBF4-326DBE372B7D}"/>
            </c:ext>
          </c:extLst>
        </c:ser>
        <c:ser>
          <c:idx val="3"/>
          <c:order val="3"/>
          <c:tx>
            <c:v>s4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7d and Fig 7e'!$O$28:$O$31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3.1</c:v>
                </c:pt>
                <c:pt idx="3">
                  <c:v>3.9</c:v>
                </c:pt>
              </c:numCache>
            </c:numRef>
          </c:xVal>
          <c:yVal>
            <c:numRef>
              <c:f>'Fig 7d and Fig 7e'!$E$28:$E$31</c:f>
              <c:numCache>
                <c:formatCode>General</c:formatCode>
                <c:ptCount val="4"/>
                <c:pt idx="0">
                  <c:v>1</c:v>
                </c:pt>
                <c:pt idx="1">
                  <c:v>0.65992762532171423</c:v>
                </c:pt>
                <c:pt idx="2">
                  <c:v>0.40740979238209291</c:v>
                </c:pt>
                <c:pt idx="3">
                  <c:v>0.12882711240311945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80-4108-BBF4-326DBE372B7D}"/>
            </c:ext>
          </c:extLst>
        </c:ser>
        <c:ser>
          <c:idx val="4"/>
          <c:order val="4"/>
          <c:tx>
            <c:v>s5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7d and Fig 7e'!$P$28:$P$31</c:f>
              <c:numCache>
                <c:formatCode>General</c:formatCode>
                <c:ptCount val="4"/>
                <c:pt idx="0">
                  <c:v>1</c:v>
                </c:pt>
                <c:pt idx="1">
                  <c:v>1.9</c:v>
                </c:pt>
                <c:pt idx="2">
                  <c:v>3.1</c:v>
                </c:pt>
                <c:pt idx="3">
                  <c:v>4</c:v>
                </c:pt>
              </c:numCache>
            </c:numRef>
          </c:xVal>
          <c:yVal>
            <c:numRef>
              <c:f>'Fig 7d and Fig 7e'!$F$28:$F$31</c:f>
              <c:numCache>
                <c:formatCode>General</c:formatCode>
                <c:ptCount val="4"/>
                <c:pt idx="0">
                  <c:v>1</c:v>
                </c:pt>
                <c:pt idx="1">
                  <c:v>0.67405751657204005</c:v>
                </c:pt>
                <c:pt idx="2">
                  <c:v>0.65031220815893387</c:v>
                </c:pt>
                <c:pt idx="3">
                  <c:v>0.20391504977331065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680-4108-BBF4-326DBE372B7D}"/>
            </c:ext>
          </c:extLst>
        </c:ser>
        <c:ser>
          <c:idx val="5"/>
          <c:order val="5"/>
          <c:tx>
            <c:v>s6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7d and Fig 7e'!$Q$28:$Q$31</c:f>
              <c:numCache>
                <c:formatCode>General</c:formatCode>
                <c:ptCount val="4"/>
                <c:pt idx="0">
                  <c:v>0.9</c:v>
                </c:pt>
                <c:pt idx="1">
                  <c:v>1.9</c:v>
                </c:pt>
                <c:pt idx="2">
                  <c:v>2.9</c:v>
                </c:pt>
                <c:pt idx="3">
                  <c:v>4.0999999999999996</c:v>
                </c:pt>
              </c:numCache>
            </c:numRef>
          </c:xVal>
          <c:yVal>
            <c:numRef>
              <c:f>'Fig 7d and Fig 7e'!$G$28:$G$31</c:f>
              <c:numCache>
                <c:formatCode>General</c:formatCode>
                <c:ptCount val="4"/>
                <c:pt idx="0">
                  <c:v>1</c:v>
                </c:pt>
                <c:pt idx="1">
                  <c:v>0.91054964932246807</c:v>
                </c:pt>
                <c:pt idx="2">
                  <c:v>0.41162688769724792</c:v>
                </c:pt>
                <c:pt idx="3">
                  <c:v>0.57073143874810994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680-4108-BBF4-326DBE372B7D}"/>
            </c:ext>
          </c:extLst>
        </c:ser>
        <c:ser>
          <c:idx val="6"/>
          <c:order val="6"/>
          <c:tx>
            <c:v>s7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7d and Fig 7e'!$R$28:$R$31</c:f>
              <c:numCache>
                <c:formatCode>General</c:formatCode>
                <c:ptCount val="4"/>
                <c:pt idx="0">
                  <c:v>1.1000000000000001</c:v>
                </c:pt>
                <c:pt idx="1">
                  <c:v>2.1</c:v>
                </c:pt>
                <c:pt idx="2">
                  <c:v>3.1</c:v>
                </c:pt>
                <c:pt idx="3">
                  <c:v>4.0999999999999996</c:v>
                </c:pt>
              </c:numCache>
            </c:numRef>
          </c:xVal>
          <c:yVal>
            <c:numRef>
              <c:f>'Fig 7d and Fig 7e'!$H$28:$H$31</c:f>
              <c:numCache>
                <c:formatCode>General</c:formatCode>
                <c:ptCount val="4"/>
                <c:pt idx="0">
                  <c:v>1</c:v>
                </c:pt>
                <c:pt idx="1">
                  <c:v>0.93215366539051436</c:v>
                </c:pt>
                <c:pt idx="2">
                  <c:v>0.46487850592970464</c:v>
                </c:pt>
                <c:pt idx="3">
                  <c:v>0.214368859064067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680-4108-BBF4-326DBE372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079088"/>
        <c:axId val="399076792"/>
      </c:scatterChart>
      <c:catAx>
        <c:axId val="399079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99076792"/>
        <c:crosses val="autoZero"/>
        <c:auto val="1"/>
        <c:lblAlgn val="ctr"/>
        <c:lblOffset val="100"/>
        <c:noMultiLvlLbl val="0"/>
      </c:catAx>
      <c:valAx>
        <c:axId val="399076792"/>
        <c:scaling>
          <c:orientation val="minMax"/>
        </c:scaling>
        <c:delete val="0"/>
        <c:axPos val="l"/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99079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B49-4925-B463-697C71D9FDF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FB49-4925-B463-697C71D9FDF7}"/>
              </c:ext>
            </c:extLst>
          </c:dPt>
          <c:dPt>
            <c:idx val="2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B49-4925-B463-697C71D9FDF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FB49-4925-B463-697C71D9FDF7}"/>
              </c:ext>
            </c:extLst>
          </c:dPt>
          <c:errBars>
            <c:errBarType val="both"/>
            <c:errValType val="cust"/>
            <c:noEndCap val="0"/>
            <c:plus>
              <c:numRef>
                <c:f>'Fig 7d and Fig 7e'!$L$33:$L$36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9.7185467212758961E-2</c:v>
                  </c:pt>
                  <c:pt idx="2">
                    <c:v>7.4379839716923676E-2</c:v>
                  </c:pt>
                  <c:pt idx="3">
                    <c:v>0.16725516299503693</c:v>
                  </c:pt>
                </c:numCache>
              </c:numRef>
            </c:plus>
            <c:minus>
              <c:numRef>
                <c:f>'Fig 7d and Fig 7e'!$L$33:$L$36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9.7185467212758961E-2</c:v>
                  </c:pt>
                  <c:pt idx="2">
                    <c:v>7.4379839716923676E-2</c:v>
                  </c:pt>
                  <c:pt idx="3">
                    <c:v>0.16725516299503693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 7d and Fig 7e'!$B$33:$B$36</c:f>
              <c:strCache>
                <c:ptCount val="4"/>
                <c:pt idx="0">
                  <c:v>Vehicle</c:v>
                </c:pt>
                <c:pt idx="1">
                  <c:v>Verteporfin</c:v>
                </c:pt>
                <c:pt idx="2">
                  <c:v>Torin1</c:v>
                </c:pt>
                <c:pt idx="3">
                  <c:v>Combo</c:v>
                </c:pt>
              </c:strCache>
            </c:strRef>
          </c:cat>
          <c:val>
            <c:numRef>
              <c:f>'Fig 7d and Fig 7e'!$I$33:$I$36</c:f>
              <c:numCache>
                <c:formatCode>0.0000</c:formatCode>
                <c:ptCount val="4"/>
                <c:pt idx="0">
                  <c:v>1</c:v>
                </c:pt>
                <c:pt idx="1">
                  <c:v>1.090988429341196</c:v>
                </c:pt>
                <c:pt idx="2">
                  <c:v>0.36555380244841368</c:v>
                </c:pt>
                <c:pt idx="3">
                  <c:v>0.40743340960637592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43-44EE-B38B-D7B9543046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99079088"/>
        <c:axId val="399076792"/>
      </c:barChart>
      <c:scatterChart>
        <c:scatterStyle val="lineMarker"/>
        <c:varyColors val="0"/>
        <c:ser>
          <c:idx val="1"/>
          <c:order val="1"/>
          <c:tx>
            <c:v>s2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7d and Fig 7e'!$M$33:$M$36</c:f>
              <c:numCache>
                <c:formatCode>General</c:formatCode>
                <c:ptCount val="4"/>
                <c:pt idx="0">
                  <c:v>0.8</c:v>
                </c:pt>
                <c:pt idx="1">
                  <c:v>2</c:v>
                </c:pt>
                <c:pt idx="2">
                  <c:v>3.1</c:v>
                </c:pt>
                <c:pt idx="3">
                  <c:v>4.0999999999999996</c:v>
                </c:pt>
              </c:numCache>
            </c:numRef>
          </c:xVal>
          <c:yVal>
            <c:numRef>
              <c:f>'Fig 7d and Fig 7e'!$C$33:$C$36</c:f>
              <c:numCache>
                <c:formatCode>General</c:formatCode>
                <c:ptCount val="4"/>
                <c:pt idx="0">
                  <c:v>1</c:v>
                </c:pt>
                <c:pt idx="1">
                  <c:v>0.73774313001091918</c:v>
                </c:pt>
                <c:pt idx="2">
                  <c:v>0.10264948108123416</c:v>
                </c:pt>
                <c:pt idx="3">
                  <c:v>5.7718132615131222E-2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DE-481F-94D8-E80587B29D57}"/>
            </c:ext>
          </c:extLst>
        </c:ser>
        <c:ser>
          <c:idx val="2"/>
          <c:order val="2"/>
          <c:tx>
            <c:v>s3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7d and Fig 7e'!$N$33:$N$36</c:f>
              <c:numCache>
                <c:formatCode>General</c:formatCode>
                <c:ptCount val="4"/>
                <c:pt idx="0">
                  <c:v>1.2</c:v>
                </c:pt>
                <c:pt idx="1">
                  <c:v>2.1</c:v>
                </c:pt>
                <c:pt idx="2">
                  <c:v>2.9</c:v>
                </c:pt>
                <c:pt idx="3">
                  <c:v>4</c:v>
                </c:pt>
              </c:numCache>
            </c:numRef>
          </c:xVal>
          <c:yVal>
            <c:numRef>
              <c:f>'Fig 7d and Fig 7e'!$D$33:$D$36</c:f>
              <c:numCache>
                <c:formatCode>General</c:formatCode>
                <c:ptCount val="4"/>
                <c:pt idx="0">
                  <c:v>1</c:v>
                </c:pt>
                <c:pt idx="1">
                  <c:v>1.3276369330436291</c:v>
                </c:pt>
                <c:pt idx="2">
                  <c:v>0.38020950112603102</c:v>
                </c:pt>
                <c:pt idx="3">
                  <c:v>1.200117292385263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DE-481F-94D8-E80587B29D57}"/>
            </c:ext>
          </c:extLst>
        </c:ser>
        <c:ser>
          <c:idx val="3"/>
          <c:order val="3"/>
          <c:tx>
            <c:v>s4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7d and Fig 7e'!$O$33:$O$36</c:f>
              <c:numCache>
                <c:formatCode>General</c:formatCode>
                <c:ptCount val="4"/>
                <c:pt idx="0">
                  <c:v>1</c:v>
                </c:pt>
                <c:pt idx="1">
                  <c:v>1.9</c:v>
                </c:pt>
                <c:pt idx="2">
                  <c:v>3.1</c:v>
                </c:pt>
                <c:pt idx="3">
                  <c:v>3.9</c:v>
                </c:pt>
              </c:numCache>
            </c:numRef>
          </c:xVal>
          <c:yVal>
            <c:numRef>
              <c:f>'Fig 7d and Fig 7e'!$E$33:$E$36</c:f>
              <c:numCache>
                <c:formatCode>General</c:formatCode>
                <c:ptCount val="4"/>
                <c:pt idx="0">
                  <c:v>1</c:v>
                </c:pt>
                <c:pt idx="1">
                  <c:v>1.2104531222911707</c:v>
                </c:pt>
                <c:pt idx="2">
                  <c:v>0.47400138140703535</c:v>
                </c:pt>
                <c:pt idx="3">
                  <c:v>0.23646035203431287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DE-481F-94D8-E80587B29D57}"/>
            </c:ext>
          </c:extLst>
        </c:ser>
        <c:ser>
          <c:idx val="4"/>
          <c:order val="4"/>
          <c:tx>
            <c:v>s5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7d and Fig 7e'!$P$33:$P$36</c:f>
              <c:numCache>
                <c:formatCode>General</c:formatCode>
                <c:ptCount val="4"/>
                <c:pt idx="0">
                  <c:v>1</c:v>
                </c:pt>
                <c:pt idx="1">
                  <c:v>2.1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'Fig 7d and Fig 7e'!$F$33:$F$36</c:f>
              <c:numCache>
                <c:formatCode>General</c:formatCode>
                <c:ptCount val="4"/>
                <c:pt idx="0">
                  <c:v>1</c:v>
                </c:pt>
                <c:pt idx="1">
                  <c:v>1.2103277403107173</c:v>
                </c:pt>
                <c:pt idx="2">
                  <c:v>0.63686660447412791</c:v>
                </c:pt>
                <c:pt idx="3">
                  <c:v>0.30072785163975191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3DE-481F-94D8-E80587B29D57}"/>
            </c:ext>
          </c:extLst>
        </c:ser>
        <c:ser>
          <c:idx val="5"/>
          <c:order val="5"/>
          <c:tx>
            <c:v>s6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7d and Fig 7e'!$Q$33:$Q$36</c:f>
              <c:numCache>
                <c:formatCode>General</c:formatCode>
                <c:ptCount val="4"/>
                <c:pt idx="0">
                  <c:v>0.9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'Fig 7d and Fig 7e'!$G$33:$G$36</c:f>
              <c:numCache>
                <c:formatCode>General</c:formatCode>
                <c:ptCount val="4"/>
                <c:pt idx="0">
                  <c:v>1</c:v>
                </c:pt>
                <c:pt idx="1">
                  <c:v>0.8474228970654164</c:v>
                </c:pt>
                <c:pt idx="2">
                  <c:v>0.33597913238992283</c:v>
                </c:pt>
                <c:pt idx="3">
                  <c:v>0.45575008926054739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DE-481F-94D8-E80587B29D57}"/>
            </c:ext>
          </c:extLst>
        </c:ser>
        <c:ser>
          <c:idx val="6"/>
          <c:order val="6"/>
          <c:tx>
            <c:v>s7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7d and Fig 7e'!$R$33:$R$36</c:f>
              <c:numCache>
                <c:formatCode>General</c:formatCode>
                <c:ptCount val="4"/>
                <c:pt idx="0">
                  <c:v>1.1000000000000001</c:v>
                </c:pt>
                <c:pt idx="1">
                  <c:v>2</c:v>
                </c:pt>
                <c:pt idx="2">
                  <c:v>2.9</c:v>
                </c:pt>
                <c:pt idx="3">
                  <c:v>4</c:v>
                </c:pt>
              </c:numCache>
            </c:numRef>
          </c:xVal>
          <c:yVal>
            <c:numRef>
              <c:f>'Fig 7d and Fig 7e'!$H$33:$H$36</c:f>
              <c:numCache>
                <c:formatCode>General</c:formatCode>
                <c:ptCount val="4"/>
                <c:pt idx="0">
                  <c:v>1</c:v>
                </c:pt>
                <c:pt idx="1">
                  <c:v>1.212346753325322</c:v>
                </c:pt>
                <c:pt idx="2">
                  <c:v>0.2636167142121309</c:v>
                </c:pt>
                <c:pt idx="3">
                  <c:v>0.19382673970324898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DE-481F-94D8-E80587B29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079088"/>
        <c:axId val="399076792"/>
      </c:scatterChart>
      <c:catAx>
        <c:axId val="399079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99076792"/>
        <c:crosses val="autoZero"/>
        <c:auto val="1"/>
        <c:lblAlgn val="ctr"/>
        <c:lblOffset val="100"/>
        <c:noMultiLvlLbl val="0"/>
      </c:catAx>
      <c:valAx>
        <c:axId val="399076792"/>
        <c:scaling>
          <c:orientation val="minMax"/>
        </c:scaling>
        <c:delete val="0"/>
        <c:axPos val="l"/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99079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Mean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830-4424-9D38-91B3EA233FB7}"/>
              </c:ext>
            </c:extLst>
          </c:dPt>
          <c:dPt>
            <c:idx val="2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830-4424-9D38-91B3EA233FB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830-4424-9D38-91B3EA233FB7}"/>
              </c:ext>
            </c:extLst>
          </c:dPt>
          <c:errBars>
            <c:errBarType val="both"/>
            <c:errValType val="cust"/>
            <c:noEndCap val="0"/>
            <c:plus>
              <c:numRef>
                <c:f>'Fig 7d and Fig 7e'!$L$33:$L$36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9.7185467212758961E-2</c:v>
                  </c:pt>
                  <c:pt idx="2">
                    <c:v>7.4379839716923676E-2</c:v>
                  </c:pt>
                  <c:pt idx="3">
                    <c:v>0.16725516299503693</c:v>
                  </c:pt>
                </c:numCache>
              </c:numRef>
            </c:plus>
            <c:minus>
              <c:numRef>
                <c:f>'Fig 7d and Fig 7e'!$L$33:$L$36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9.7185467212758961E-2</c:v>
                  </c:pt>
                  <c:pt idx="2">
                    <c:v>7.4379839716923676E-2</c:v>
                  </c:pt>
                  <c:pt idx="3">
                    <c:v>0.16725516299503693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 7d and Fig 7e'!$B$33:$B$36</c:f>
              <c:strCache>
                <c:ptCount val="4"/>
                <c:pt idx="0">
                  <c:v>Vehicle</c:v>
                </c:pt>
                <c:pt idx="1">
                  <c:v>Verteporfin</c:v>
                </c:pt>
                <c:pt idx="2">
                  <c:v>Torin1</c:v>
                </c:pt>
                <c:pt idx="3">
                  <c:v>Combo</c:v>
                </c:pt>
              </c:strCache>
            </c:strRef>
          </c:cat>
          <c:val>
            <c:numRef>
              <c:f>'Fig 7f'!$S$9:$S$12</c:f>
              <c:numCache>
                <c:formatCode>General</c:formatCode>
                <c:ptCount val="4"/>
                <c:pt idx="0">
                  <c:v>1</c:v>
                </c:pt>
                <c:pt idx="1">
                  <c:v>0.86707657701436369</c:v>
                </c:pt>
                <c:pt idx="2">
                  <c:v>0.94169395247199039</c:v>
                </c:pt>
                <c:pt idx="3">
                  <c:v>0.61511900598729319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830-4424-9D38-91B3EA233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99079088"/>
        <c:axId val="399076792"/>
      </c:barChart>
      <c:scatterChart>
        <c:scatterStyle val="lineMarker"/>
        <c:varyColors val="0"/>
        <c:ser>
          <c:idx val="1"/>
          <c:order val="1"/>
          <c:tx>
            <c:v>s2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7f'!$L$14:$L$17</c:f>
              <c:numCache>
                <c:formatCode>General</c:formatCode>
                <c:ptCount val="4"/>
                <c:pt idx="0">
                  <c:v>0.8</c:v>
                </c:pt>
                <c:pt idx="1">
                  <c:v>2</c:v>
                </c:pt>
                <c:pt idx="2">
                  <c:v>3</c:v>
                </c:pt>
                <c:pt idx="3">
                  <c:v>4.2</c:v>
                </c:pt>
              </c:numCache>
            </c:numRef>
          </c:xVal>
          <c:yVal>
            <c:numRef>
              <c:f>'Fig 7f'!$L$9:$L$12</c:f>
              <c:numCache>
                <c:formatCode>General</c:formatCode>
                <c:ptCount val="4"/>
                <c:pt idx="0">
                  <c:v>1</c:v>
                </c:pt>
                <c:pt idx="1">
                  <c:v>1.0460500188695949</c:v>
                </c:pt>
                <c:pt idx="2">
                  <c:v>1.3542756627693566</c:v>
                </c:pt>
                <c:pt idx="3">
                  <c:v>0.69204656433763867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830-4424-9D38-91B3EA233FB7}"/>
            </c:ext>
          </c:extLst>
        </c:ser>
        <c:ser>
          <c:idx val="2"/>
          <c:order val="2"/>
          <c:tx>
            <c:v>s3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7f'!$M$14:$M$17</c:f>
              <c:numCache>
                <c:formatCode>General</c:formatCode>
                <c:ptCount val="4"/>
                <c:pt idx="0">
                  <c:v>1.2</c:v>
                </c:pt>
                <c:pt idx="1">
                  <c:v>2.1</c:v>
                </c:pt>
                <c:pt idx="2">
                  <c:v>2.9</c:v>
                </c:pt>
                <c:pt idx="3">
                  <c:v>4</c:v>
                </c:pt>
              </c:numCache>
            </c:numRef>
          </c:xVal>
          <c:yVal>
            <c:numRef>
              <c:f>'Fig 7f'!$M$9:$M$12</c:f>
              <c:numCache>
                <c:formatCode>General</c:formatCode>
                <c:ptCount val="4"/>
                <c:pt idx="0">
                  <c:v>1</c:v>
                </c:pt>
                <c:pt idx="1">
                  <c:v>0.9153942245410801</c:v>
                </c:pt>
                <c:pt idx="2">
                  <c:v>1.0677827618372451</c:v>
                </c:pt>
                <c:pt idx="3">
                  <c:v>0.70589708143147711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830-4424-9D38-91B3EA233FB7}"/>
            </c:ext>
          </c:extLst>
        </c:ser>
        <c:ser>
          <c:idx val="3"/>
          <c:order val="3"/>
          <c:tx>
            <c:v>s4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7f'!$N$14:$N$17</c:f>
              <c:numCache>
                <c:formatCode>General</c:formatCode>
                <c:ptCount val="4"/>
                <c:pt idx="0">
                  <c:v>1</c:v>
                </c:pt>
                <c:pt idx="1">
                  <c:v>1.9</c:v>
                </c:pt>
                <c:pt idx="2">
                  <c:v>3.1</c:v>
                </c:pt>
                <c:pt idx="3">
                  <c:v>3.8</c:v>
                </c:pt>
              </c:numCache>
            </c:numRef>
          </c:xVal>
          <c:yVal>
            <c:numRef>
              <c:f>'Fig 7f'!$N$9:$N$12</c:f>
              <c:numCache>
                <c:formatCode>General</c:formatCode>
                <c:ptCount val="4"/>
                <c:pt idx="0">
                  <c:v>1</c:v>
                </c:pt>
                <c:pt idx="1">
                  <c:v>0.80941114778338874</c:v>
                </c:pt>
                <c:pt idx="2">
                  <c:v>0.84340833822924821</c:v>
                </c:pt>
                <c:pt idx="3">
                  <c:v>0.69038645170201685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830-4424-9D38-91B3EA233FB7}"/>
            </c:ext>
          </c:extLst>
        </c:ser>
        <c:ser>
          <c:idx val="4"/>
          <c:order val="4"/>
          <c:tx>
            <c:v>s5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7f'!$O$14:$O$17</c:f>
              <c:numCache>
                <c:formatCode>General</c:formatCode>
                <c:ptCount val="4"/>
                <c:pt idx="0">
                  <c:v>1</c:v>
                </c:pt>
                <c:pt idx="1">
                  <c:v>2.1</c:v>
                </c:pt>
                <c:pt idx="2">
                  <c:v>3</c:v>
                </c:pt>
                <c:pt idx="3">
                  <c:v>3.9</c:v>
                </c:pt>
              </c:numCache>
            </c:numRef>
          </c:xVal>
          <c:yVal>
            <c:numRef>
              <c:f>'Fig 7f'!$O$9:$O$12</c:f>
              <c:numCache>
                <c:formatCode>General</c:formatCode>
                <c:ptCount val="4"/>
                <c:pt idx="0">
                  <c:v>1</c:v>
                </c:pt>
                <c:pt idx="1">
                  <c:v>0.87522765332025354</c:v>
                </c:pt>
                <c:pt idx="2">
                  <c:v>0.74142324110502611</c:v>
                </c:pt>
                <c:pt idx="3">
                  <c:v>0.32821391137487205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830-4424-9D38-91B3EA233FB7}"/>
            </c:ext>
          </c:extLst>
        </c:ser>
        <c:ser>
          <c:idx val="5"/>
          <c:order val="5"/>
          <c:tx>
            <c:v>s6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7f'!$P$14:$P$17</c:f>
              <c:numCache>
                <c:formatCode>General</c:formatCode>
                <c:ptCount val="4"/>
                <c:pt idx="0">
                  <c:v>0.9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'Fig 7f'!$P$9:$P$12</c:f>
              <c:numCache>
                <c:formatCode>General</c:formatCode>
                <c:ptCount val="4"/>
                <c:pt idx="0">
                  <c:v>1</c:v>
                </c:pt>
                <c:pt idx="1">
                  <c:v>0.72862851044443622</c:v>
                </c:pt>
                <c:pt idx="2">
                  <c:v>0.95938201687224389</c:v>
                </c:pt>
                <c:pt idx="3">
                  <c:v>0.90826192233951819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830-4424-9D38-91B3EA233FB7}"/>
            </c:ext>
          </c:extLst>
        </c:ser>
        <c:ser>
          <c:idx val="6"/>
          <c:order val="6"/>
          <c:tx>
            <c:v>s7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7f'!$Q$14:$Q$17</c:f>
              <c:numCache>
                <c:formatCode>General</c:formatCode>
                <c:ptCount val="4"/>
                <c:pt idx="0">
                  <c:v>1.1000000000000001</c:v>
                </c:pt>
                <c:pt idx="1">
                  <c:v>2</c:v>
                </c:pt>
                <c:pt idx="2">
                  <c:v>2.9</c:v>
                </c:pt>
                <c:pt idx="3">
                  <c:v>4.0999999999999996</c:v>
                </c:pt>
              </c:numCache>
            </c:numRef>
          </c:xVal>
          <c:yVal>
            <c:numRef>
              <c:f>'Fig 7f'!$Q$9:$Q$12</c:f>
              <c:numCache>
                <c:formatCode>General</c:formatCode>
                <c:ptCount val="4"/>
                <c:pt idx="0">
                  <c:v>1</c:v>
                </c:pt>
                <c:pt idx="1">
                  <c:v>0.82774790712742796</c:v>
                </c:pt>
                <c:pt idx="2">
                  <c:v>0.6838916940188221</c:v>
                </c:pt>
                <c:pt idx="3">
                  <c:v>0.36590810473823643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830-4424-9D38-91B3EA233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079088"/>
        <c:axId val="399076792"/>
      </c:scatterChart>
      <c:catAx>
        <c:axId val="399079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99076792"/>
        <c:crosses val="autoZero"/>
        <c:auto val="1"/>
        <c:lblAlgn val="ctr"/>
        <c:lblOffset val="100"/>
        <c:noMultiLvlLbl val="0"/>
      </c:catAx>
      <c:valAx>
        <c:axId val="399076792"/>
        <c:scaling>
          <c:orientation val="minMax"/>
          <c:max val="1.5"/>
          <c:min val="0"/>
        </c:scaling>
        <c:delete val="0"/>
        <c:axPos val="l"/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99079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790578</xdr:colOff>
      <xdr:row>38</xdr:row>
      <xdr:rowOff>171450</xdr:rowOff>
    </xdr:from>
    <xdr:to>
      <xdr:col>5</xdr:col>
      <xdr:colOff>47625</xdr:colOff>
      <xdr:row>48</xdr:row>
      <xdr:rowOff>104775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CAE6386-ADE3-4339-9DF6-3A9D873D82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190499</xdr:colOff>
      <xdr:row>38</xdr:row>
      <xdr:rowOff>114300</xdr:rowOff>
    </xdr:from>
    <xdr:to>
      <xdr:col>7</xdr:col>
      <xdr:colOff>619124</xdr:colOff>
      <xdr:row>48</xdr:row>
      <xdr:rowOff>128584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1A2BDCB-FAD8-40B1-89E7-C72141023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49</xdr:row>
      <xdr:rowOff>0</xdr:rowOff>
    </xdr:from>
    <xdr:to>
      <xdr:col>8</xdr:col>
      <xdr:colOff>555498</xdr:colOff>
      <xdr:row>90</xdr:row>
      <xdr:rowOff>101727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2A99FF5-5701-474C-89C8-09C7A4F7A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01250"/>
          <a:ext cx="7089648" cy="83027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323850</xdr:colOff>
      <xdr:row>17</xdr:row>
      <xdr:rowOff>161925</xdr:rowOff>
    </xdr:from>
    <xdr:to>
      <xdr:col>14</xdr:col>
      <xdr:colOff>66675</xdr:colOff>
      <xdr:row>27</xdr:row>
      <xdr:rowOff>176209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6790B31-61E9-48E4-9B42-041DAB06CC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0</xdr:colOff>
      <xdr:row>28</xdr:row>
      <xdr:rowOff>0</xdr:rowOff>
    </xdr:from>
    <xdr:to>
      <xdr:col>21</xdr:col>
      <xdr:colOff>73152</xdr:colOff>
      <xdr:row>63</xdr:row>
      <xdr:rowOff>58293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03FFD55-7382-43D0-A08A-4D1ACBB76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7175" y="5600700"/>
          <a:ext cx="6931152" cy="70591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EF608-B4F5-403F-9B68-66B58ABCFFFE}">
  <dimension ref="A1:R51"/>
  <sheetViews>
    <sheetView topLeftCell="D33" workbookViewId="0">
      <selection activeCell="M33" sqref="M33:R36"/>
    </sheetView>
  </sheetViews>
  <sheetFormatPr defaultRowHeight="15.75" x14ac:dyDescent="0.25"/>
  <cols>
    <col min="1" max="1" width="14.625" customWidth="1"/>
    <col min="2" max="2" width="11.875" customWidth="1"/>
    <col min="3" max="3" width="14.25" customWidth="1"/>
    <col min="10" max="10" width="11.875" bestFit="1" customWidth="1"/>
  </cols>
  <sheetData>
    <row r="1" spans="1:6" ht="31.5" x14ac:dyDescent="0.25">
      <c r="A1" s="1" t="s">
        <v>0</v>
      </c>
      <c r="B1" s="1" t="s">
        <v>1</v>
      </c>
      <c r="C1" s="2" t="s">
        <v>19</v>
      </c>
      <c r="D1" s="3" t="s">
        <v>20</v>
      </c>
      <c r="E1" s="2" t="s">
        <v>4</v>
      </c>
      <c r="F1" s="3" t="s">
        <v>5</v>
      </c>
    </row>
    <row r="2" spans="1:6" x14ac:dyDescent="0.25">
      <c r="A2" s="4" t="s">
        <v>6</v>
      </c>
      <c r="B2" s="4" t="s">
        <v>7</v>
      </c>
      <c r="C2" s="5">
        <v>1.784815376481278</v>
      </c>
      <c r="D2" s="6">
        <v>1.2628911771634992</v>
      </c>
      <c r="E2" s="7">
        <f>C2/C$2</f>
        <v>1</v>
      </c>
      <c r="F2" s="7">
        <f>D2/D$2</f>
        <v>1</v>
      </c>
    </row>
    <row r="3" spans="1:6" x14ac:dyDescent="0.25">
      <c r="A3" s="4" t="s">
        <v>6</v>
      </c>
      <c r="B3" s="4" t="s">
        <v>8</v>
      </c>
      <c r="C3" s="5">
        <v>1.3160133560857152</v>
      </c>
      <c r="D3" s="6">
        <v>0.93168928990377409</v>
      </c>
      <c r="E3" s="7">
        <f>C3/C$2</f>
        <v>0.73733864769823143</v>
      </c>
      <c r="F3" s="7">
        <f>D3/D$2</f>
        <v>0.73774313001091918</v>
      </c>
    </row>
    <row r="4" spans="1:6" x14ac:dyDescent="0.25">
      <c r="A4" s="4" t="s">
        <v>6</v>
      </c>
      <c r="B4" s="4" t="s">
        <v>9</v>
      </c>
      <c r="C4" s="5">
        <v>0.58737510975278617</v>
      </c>
      <c r="D4" s="6">
        <v>0.12963512399790214</v>
      </c>
      <c r="E4" s="7">
        <f>C4/C$2</f>
        <v>0.32909572468541959</v>
      </c>
      <c r="F4" s="7">
        <f>D4/D$2</f>
        <v>0.10264948108123416</v>
      </c>
    </row>
    <row r="5" spans="1:6" x14ac:dyDescent="0.25">
      <c r="A5" s="4" t="s">
        <v>6</v>
      </c>
      <c r="B5" s="4" t="s">
        <v>10</v>
      </c>
      <c r="C5" s="5">
        <v>0.42466735915318793</v>
      </c>
      <c r="D5" s="6">
        <v>7.2891720442002025E-2</v>
      </c>
      <c r="E5" s="7">
        <f>C5/C$2</f>
        <v>0.2379334942700963</v>
      </c>
      <c r="F5" s="7">
        <f>D5/D$2</f>
        <v>5.7718132615131222E-2</v>
      </c>
    </row>
    <row r="6" spans="1:6" x14ac:dyDescent="0.25">
      <c r="A6" s="4" t="s">
        <v>11</v>
      </c>
      <c r="B6" s="4" t="s">
        <v>7</v>
      </c>
      <c r="C6" s="5">
        <v>1.3114762157591489</v>
      </c>
      <c r="D6" s="6">
        <v>0.33439699329529837</v>
      </c>
      <c r="E6" s="7">
        <f>C6/C$6</f>
        <v>1</v>
      </c>
      <c r="F6" s="7">
        <f>D6/D$6</f>
        <v>1</v>
      </c>
    </row>
    <row r="7" spans="1:6" x14ac:dyDescent="0.25">
      <c r="A7" s="4" t="s">
        <v>11</v>
      </c>
      <c r="B7" s="4" t="s">
        <v>8</v>
      </c>
      <c r="C7" s="5">
        <v>1.6519928112655367</v>
      </c>
      <c r="D7" s="6">
        <v>0.44395779859758089</v>
      </c>
      <c r="E7" s="7">
        <f>C7/C$6</f>
        <v>1.2596437445182942</v>
      </c>
      <c r="F7" s="7">
        <f>D7/D$6</f>
        <v>1.3276369330436291</v>
      </c>
    </row>
    <row r="8" spans="1:6" x14ac:dyDescent="0.25">
      <c r="A8" s="4" t="s">
        <v>11</v>
      </c>
      <c r="B8" s="4" t="s">
        <v>9</v>
      </c>
      <c r="C8" s="5">
        <v>0.73640005586361001</v>
      </c>
      <c r="D8" s="6">
        <v>0.12714091399885014</v>
      </c>
      <c r="E8" s="7">
        <f>C8/C$6</f>
        <v>0.56150469754218479</v>
      </c>
      <c r="F8" s="7">
        <f>D8/D$6</f>
        <v>0.38020950112603102</v>
      </c>
    </row>
    <row r="9" spans="1:6" x14ac:dyDescent="0.25">
      <c r="A9" s="4" t="s">
        <v>11</v>
      </c>
      <c r="B9" s="4" t="s">
        <v>10</v>
      </c>
      <c r="C9" s="5">
        <v>0.67723892227219751</v>
      </c>
      <c r="D9" s="6">
        <v>0.40131561417532641</v>
      </c>
      <c r="E9" s="7">
        <f>C9/C$6</f>
        <v>0.51639436089977231</v>
      </c>
      <c r="F9" s="9">
        <f>D9/D$6</f>
        <v>1.200117292385263</v>
      </c>
    </row>
    <row r="10" spans="1:6" x14ac:dyDescent="0.25">
      <c r="A10" s="4" t="s">
        <v>12</v>
      </c>
      <c r="B10" s="4" t="s">
        <v>7</v>
      </c>
      <c r="C10" s="5">
        <v>1.4208343036795528</v>
      </c>
      <c r="D10" s="6">
        <v>0.6923005270095417</v>
      </c>
      <c r="E10" s="7">
        <f>C10/C$10</f>
        <v>1</v>
      </c>
      <c r="F10" s="7">
        <f>D10/D$10</f>
        <v>1</v>
      </c>
    </row>
    <row r="11" spans="1:6" x14ac:dyDescent="0.25">
      <c r="A11" s="4" t="s">
        <v>12</v>
      </c>
      <c r="B11" s="4" t="s">
        <v>8</v>
      </c>
      <c r="C11" s="5">
        <v>0.93764780800287861</v>
      </c>
      <c r="D11" s="6">
        <v>0.83799733448252278</v>
      </c>
      <c r="E11" s="7">
        <f>C11/C$10</f>
        <v>0.65992762532171423</v>
      </c>
      <c r="F11" s="7">
        <f>D11/D$10</f>
        <v>1.2104531222911707</v>
      </c>
    </row>
    <row r="12" spans="1:6" x14ac:dyDescent="0.25">
      <c r="A12" s="4" t="s">
        <v>12</v>
      </c>
      <c r="B12" s="4" t="s">
        <v>9</v>
      </c>
      <c r="C12" s="5">
        <v>0.5788618086714421</v>
      </c>
      <c r="D12" s="6">
        <v>0.32815140615134136</v>
      </c>
      <c r="E12" s="7">
        <f>C12/C$10</f>
        <v>0.40740979238209291</v>
      </c>
      <c r="F12" s="7">
        <f>D12/D$10</f>
        <v>0.47400138140703535</v>
      </c>
    </row>
    <row r="13" spans="1:6" x14ac:dyDescent="0.25">
      <c r="A13" s="4" t="s">
        <v>12</v>
      </c>
      <c r="B13" s="4" t="s">
        <v>10</v>
      </c>
      <c r="C13" s="5">
        <v>0.18304198054633369</v>
      </c>
      <c r="D13" s="6">
        <v>0.16370162633021657</v>
      </c>
      <c r="E13" s="7">
        <f>C13/C$10</f>
        <v>0.12882711240311945</v>
      </c>
      <c r="F13" s="7">
        <f>D13/D$10</f>
        <v>0.23646035203431287</v>
      </c>
    </row>
    <row r="14" spans="1:6" x14ac:dyDescent="0.25">
      <c r="A14" s="4" t="s">
        <v>13</v>
      </c>
      <c r="B14" s="4" t="s">
        <v>7</v>
      </c>
      <c r="C14" s="5">
        <v>1.2135775419376926</v>
      </c>
      <c r="D14" s="6">
        <v>1.9733681598264932</v>
      </c>
      <c r="E14" s="7">
        <f>C14/C$14</f>
        <v>1</v>
      </c>
      <c r="F14" s="7">
        <f>D14/D$14</f>
        <v>1</v>
      </c>
    </row>
    <row r="15" spans="1:6" x14ac:dyDescent="0.25">
      <c r="A15" s="4" t="s">
        <v>13</v>
      </c>
      <c r="B15" s="4" t="s">
        <v>8</v>
      </c>
      <c r="C15" s="5">
        <v>0.81802106408612185</v>
      </c>
      <c r="D15" s="6">
        <v>2.388422225683918</v>
      </c>
      <c r="E15" s="7">
        <f>C15/C$14</f>
        <v>0.67405751657204005</v>
      </c>
      <c r="F15" s="7">
        <f>D15/D$14</f>
        <v>1.2103277403107173</v>
      </c>
    </row>
    <row r="16" spans="1:6" x14ac:dyDescent="0.25">
      <c r="A16" s="4" t="s">
        <v>13</v>
      </c>
      <c r="B16" s="4" t="s">
        <v>9</v>
      </c>
      <c r="C16" s="5">
        <v>0.789204291069592</v>
      </c>
      <c r="D16" s="6">
        <v>1.256772279326057</v>
      </c>
      <c r="E16" s="7">
        <f>C16/C$14</f>
        <v>0.65031220815893387</v>
      </c>
      <c r="F16" s="7">
        <f>D16/D$14</f>
        <v>0.63686660447412791</v>
      </c>
    </row>
    <row r="17" spans="1:18" x14ac:dyDescent="0.25">
      <c r="A17" s="4" t="s">
        <v>13</v>
      </c>
      <c r="B17" s="4" t="s">
        <v>10</v>
      </c>
      <c r="C17" s="5">
        <v>0.24746672486799659</v>
      </c>
      <c r="D17" s="6">
        <v>0.59344676719891187</v>
      </c>
      <c r="E17" s="7">
        <f>C17/C$14</f>
        <v>0.20391504977331065</v>
      </c>
      <c r="F17" s="7">
        <f>D17/D$14</f>
        <v>0.30072785163975191</v>
      </c>
    </row>
    <row r="18" spans="1:18" x14ac:dyDescent="0.25">
      <c r="A18" s="4" t="s">
        <v>14</v>
      </c>
      <c r="B18" s="4" t="s">
        <v>7</v>
      </c>
      <c r="C18" s="5">
        <v>0.78014203486274014</v>
      </c>
      <c r="D18" s="6">
        <v>1.491667659342967</v>
      </c>
      <c r="E18" s="7">
        <f>C18/C$18</f>
        <v>1</v>
      </c>
      <c r="F18" s="7">
        <f>D18/D$18</f>
        <v>1</v>
      </c>
    </row>
    <row r="19" spans="1:18" x14ac:dyDescent="0.25">
      <c r="A19" s="4" t="s">
        <v>14</v>
      </c>
      <c r="B19" s="4" t="s">
        <v>8</v>
      </c>
      <c r="C19" s="5">
        <v>0.71035805626598469</v>
      </c>
      <c r="D19" s="6">
        <v>1.2640733293392057</v>
      </c>
      <c r="E19" s="7">
        <f>C19/C$18</f>
        <v>0.91054964932246807</v>
      </c>
      <c r="F19" s="7">
        <f>D19/D$18</f>
        <v>0.8474228970654164</v>
      </c>
    </row>
    <row r="20" spans="1:18" x14ac:dyDescent="0.25">
      <c r="A20" s="4" t="s">
        <v>14</v>
      </c>
      <c r="B20" s="4" t="s">
        <v>9</v>
      </c>
      <c r="C20" s="5">
        <v>0.32112743777234759</v>
      </c>
      <c r="D20" s="6">
        <v>0.50116920600015702</v>
      </c>
      <c r="E20" s="7">
        <f>C20/C$18</f>
        <v>0.41162688769724792</v>
      </c>
      <c r="F20" s="7">
        <f>D20/D$18</f>
        <v>0.33597913238992283</v>
      </c>
    </row>
    <row r="21" spans="1:18" x14ac:dyDescent="0.25">
      <c r="A21" s="4" t="s">
        <v>14</v>
      </c>
      <c r="B21" s="4" t="s">
        <v>10</v>
      </c>
      <c r="C21" s="5">
        <v>0.44525158598508979</v>
      </c>
      <c r="D21" s="6">
        <v>0.67982766889262902</v>
      </c>
      <c r="E21" s="7">
        <f>C21/C$18</f>
        <v>0.57073143874810994</v>
      </c>
      <c r="F21" s="7">
        <f>D21/D$18</f>
        <v>0.45575008926054739</v>
      </c>
    </row>
    <row r="22" spans="1:18" x14ac:dyDescent="0.25">
      <c r="A22" s="4" t="s">
        <v>15</v>
      </c>
      <c r="B22" s="4" t="s">
        <v>7</v>
      </c>
      <c r="C22" s="5">
        <v>0.71731903623892346</v>
      </c>
      <c r="D22" s="6">
        <v>1.4281292797455105</v>
      </c>
      <c r="E22" s="7">
        <f>C22/C$22</f>
        <v>1</v>
      </c>
      <c r="F22" s="7">
        <f>D22/D$22</f>
        <v>1</v>
      </c>
    </row>
    <row r="23" spans="1:18" x14ac:dyDescent="0.25">
      <c r="A23" s="4" t="s">
        <v>15</v>
      </c>
      <c r="B23" s="4" t="s">
        <v>8</v>
      </c>
      <c r="C23" s="5">
        <v>0.66865156888450372</v>
      </c>
      <c r="D23" s="6">
        <v>1.7313878956283004</v>
      </c>
      <c r="E23" s="7">
        <f>C23/C$22</f>
        <v>0.93215366539051436</v>
      </c>
      <c r="F23" s="7">
        <f>D23/D$22</f>
        <v>1.212346753325322</v>
      </c>
    </row>
    <row r="24" spans="1:18" x14ac:dyDescent="0.25">
      <c r="A24" s="4" t="s">
        <v>15</v>
      </c>
      <c r="B24" s="4" t="s">
        <v>9</v>
      </c>
      <c r="C24" s="5">
        <v>0.3334662018416864</v>
      </c>
      <c r="D24" s="6">
        <v>0.37647874819664856</v>
      </c>
      <c r="E24" s="7">
        <f>C24/C$22</f>
        <v>0.46487850592970464</v>
      </c>
      <c r="F24" s="7">
        <f>D24/D$22</f>
        <v>0.2636167142121309</v>
      </c>
    </row>
    <row r="25" spans="1:18" x14ac:dyDescent="0.25">
      <c r="A25" s="4" t="s">
        <v>15</v>
      </c>
      <c r="B25" s="4" t="s">
        <v>10</v>
      </c>
      <c r="C25" s="5">
        <v>0.15377086338347415</v>
      </c>
      <c r="D25" s="6">
        <v>0.2768096421678215</v>
      </c>
      <c r="E25" s="7">
        <f>C25/C$22</f>
        <v>0.214368859064067</v>
      </c>
      <c r="F25" s="7">
        <f>D25/D$22</f>
        <v>0.19382673970324898</v>
      </c>
    </row>
    <row r="27" spans="1:18" x14ac:dyDescent="0.25">
      <c r="A27" s="1" t="s">
        <v>0</v>
      </c>
      <c r="B27" s="4"/>
      <c r="C27" s="2" t="s">
        <v>2</v>
      </c>
      <c r="I27" t="s">
        <v>21</v>
      </c>
      <c r="J27" t="s">
        <v>22</v>
      </c>
    </row>
    <row r="28" spans="1:18" x14ac:dyDescent="0.25">
      <c r="A28" s="4" t="s">
        <v>16</v>
      </c>
      <c r="B28" s="4" t="s">
        <v>17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 s="8">
        <f>AVERAGE(C28:H28)</f>
        <v>1</v>
      </c>
      <c r="L28">
        <f>STDEV(C28:H28)</f>
        <v>0</v>
      </c>
      <c r="M28">
        <v>0.8</v>
      </c>
      <c r="N28">
        <v>1.2</v>
      </c>
      <c r="O28">
        <v>1</v>
      </c>
      <c r="P28">
        <v>1</v>
      </c>
      <c r="Q28">
        <v>0.9</v>
      </c>
      <c r="R28">
        <v>1.1000000000000001</v>
      </c>
    </row>
    <row r="29" spans="1:18" x14ac:dyDescent="0.25">
      <c r="A29" s="4" t="s">
        <v>16</v>
      </c>
      <c r="B29" s="4" t="s">
        <v>18</v>
      </c>
      <c r="C29">
        <v>0.73733864769823143</v>
      </c>
      <c r="D29">
        <v>1.2596437445182942</v>
      </c>
      <c r="E29">
        <v>0.65992762532171423</v>
      </c>
      <c r="F29">
        <v>0.67405751657204005</v>
      </c>
      <c r="G29">
        <v>0.91054964932246807</v>
      </c>
      <c r="H29">
        <v>0.93215366539051436</v>
      </c>
      <c r="I29" s="8">
        <f t="shared" ref="I29:I31" si="0">AVERAGE(C29:H29)</f>
        <v>0.86227847480387709</v>
      </c>
      <c r="J29">
        <f>TTEST(C29:H29,C28:H28,2,2)</f>
        <v>0.1676681167030605</v>
      </c>
      <c r="L29">
        <f>STDEV(C29:H29)/SQRT(6)</f>
        <v>9.2573351443631907E-2</v>
      </c>
      <c r="M29">
        <v>2</v>
      </c>
      <c r="N29">
        <v>2</v>
      </c>
      <c r="O29">
        <v>2</v>
      </c>
      <c r="P29">
        <v>1.9</v>
      </c>
      <c r="Q29">
        <v>1.9</v>
      </c>
      <c r="R29">
        <v>2.1</v>
      </c>
    </row>
    <row r="30" spans="1:18" x14ac:dyDescent="0.25">
      <c r="A30" s="4" t="s">
        <v>16</v>
      </c>
      <c r="B30" s="4" t="s">
        <v>9</v>
      </c>
      <c r="C30">
        <v>0.32909572468541959</v>
      </c>
      <c r="D30">
        <v>0.56150469754218479</v>
      </c>
      <c r="E30">
        <v>0.40740979238209291</v>
      </c>
      <c r="F30">
        <v>0.65031220815893387</v>
      </c>
      <c r="G30">
        <v>0.41162688769724792</v>
      </c>
      <c r="H30">
        <v>0.46487850592970464</v>
      </c>
      <c r="I30" s="8">
        <f t="shared" si="0"/>
        <v>0.47080463606593059</v>
      </c>
      <c r="J30">
        <f>TTEST(C30:H30,C28:H28,2,2)</f>
        <v>6.0182159727288129E-7</v>
      </c>
      <c r="L30">
        <f t="shared" ref="L30:L31" si="1">STDEV(C30:H30)/SQRT(6)</f>
        <v>4.7639939924831856E-2</v>
      </c>
      <c r="M30">
        <v>2.9</v>
      </c>
      <c r="N30">
        <v>2.9</v>
      </c>
      <c r="O30">
        <v>3.1</v>
      </c>
      <c r="P30">
        <v>3.1</v>
      </c>
      <c r="Q30">
        <v>2.9</v>
      </c>
      <c r="R30">
        <v>3.1</v>
      </c>
    </row>
    <row r="31" spans="1:18" x14ac:dyDescent="0.25">
      <c r="A31" s="4" t="s">
        <v>16</v>
      </c>
      <c r="B31" s="4" t="s">
        <v>10</v>
      </c>
      <c r="C31">
        <v>0.2379334942700963</v>
      </c>
      <c r="D31">
        <v>0.51639436089977231</v>
      </c>
      <c r="E31">
        <v>0.12882711240311945</v>
      </c>
      <c r="F31">
        <v>0.20391504977331065</v>
      </c>
      <c r="G31">
        <v>0.57073143874810994</v>
      </c>
      <c r="H31">
        <v>0.214368859064067</v>
      </c>
      <c r="I31" s="8">
        <f>AVERAGE(C31:H31)</f>
        <v>0.31202838585974596</v>
      </c>
      <c r="J31">
        <f>TTEST(C31:H31,C28:H28,2,2)</f>
        <v>3.5066791706617981E-6</v>
      </c>
      <c r="L31">
        <f t="shared" si="1"/>
        <v>7.5049174434128202E-2</v>
      </c>
      <c r="M31">
        <v>3.9</v>
      </c>
      <c r="N31">
        <v>4</v>
      </c>
      <c r="O31">
        <v>3.9</v>
      </c>
      <c r="P31">
        <v>4</v>
      </c>
      <c r="Q31">
        <v>4.0999999999999996</v>
      </c>
      <c r="R31">
        <v>4.0999999999999996</v>
      </c>
    </row>
    <row r="32" spans="1:18" x14ac:dyDescent="0.25">
      <c r="A32" s="4"/>
      <c r="B32" s="4"/>
      <c r="C32" s="3" t="s">
        <v>3</v>
      </c>
      <c r="L32" s="5"/>
    </row>
    <row r="33" spans="1:18" x14ac:dyDescent="0.25">
      <c r="A33" s="4"/>
      <c r="B33" s="4" t="s">
        <v>17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 s="8">
        <f>AVERAGE(C33:H33)</f>
        <v>1</v>
      </c>
      <c r="L33">
        <f>STDEV(C33:H33)</f>
        <v>0</v>
      </c>
      <c r="M33">
        <v>0.8</v>
      </c>
      <c r="N33">
        <v>1.2</v>
      </c>
      <c r="O33">
        <v>1</v>
      </c>
      <c r="P33">
        <v>1</v>
      </c>
      <c r="Q33">
        <v>0.9</v>
      </c>
      <c r="R33">
        <v>1.1000000000000001</v>
      </c>
    </row>
    <row r="34" spans="1:18" x14ac:dyDescent="0.25">
      <c r="A34" s="4"/>
      <c r="B34" s="4" t="s">
        <v>18</v>
      </c>
      <c r="C34">
        <v>0.73774313001091918</v>
      </c>
      <c r="D34">
        <v>1.3276369330436291</v>
      </c>
      <c r="E34">
        <v>1.2104531222911707</v>
      </c>
      <c r="F34">
        <v>1.2103277403107173</v>
      </c>
      <c r="G34">
        <v>0.8474228970654164</v>
      </c>
      <c r="H34">
        <v>1.212346753325322</v>
      </c>
      <c r="I34" s="8">
        <f t="shared" ref="I34:I36" si="2">AVERAGE(C34:H34)</f>
        <v>1.090988429341196</v>
      </c>
      <c r="J34">
        <f>TTEST(C34:H34,C33:H33,2,2)</f>
        <v>0.37121086741844134</v>
      </c>
      <c r="L34">
        <f>STDEV(C34:H34)/SQRT(6)</f>
        <v>9.7185467212758961E-2</v>
      </c>
      <c r="M34">
        <v>2</v>
      </c>
      <c r="N34">
        <v>2.1</v>
      </c>
      <c r="O34">
        <v>1.9</v>
      </c>
      <c r="P34">
        <v>2.1</v>
      </c>
      <c r="Q34">
        <v>2</v>
      </c>
      <c r="R34">
        <v>2</v>
      </c>
    </row>
    <row r="35" spans="1:18" x14ac:dyDescent="0.25">
      <c r="A35" s="4"/>
      <c r="B35" s="4" t="s">
        <v>9</v>
      </c>
      <c r="C35">
        <v>0.10264948108123416</v>
      </c>
      <c r="D35">
        <v>0.38020950112603102</v>
      </c>
      <c r="E35">
        <v>0.47400138140703535</v>
      </c>
      <c r="F35">
        <v>0.63686660447412791</v>
      </c>
      <c r="G35">
        <v>0.33597913238992283</v>
      </c>
      <c r="H35">
        <v>0.2636167142121309</v>
      </c>
      <c r="I35" s="8">
        <f t="shared" si="2"/>
        <v>0.36555380244841368</v>
      </c>
      <c r="J35">
        <f>TTEST(C35:H35,C33:H33,2,2)</f>
        <v>6.6859288837451701E-6</v>
      </c>
      <c r="L35">
        <f t="shared" ref="L35:L36" si="3">STDEV(C35:H35)/SQRT(6)</f>
        <v>7.4379839716923676E-2</v>
      </c>
      <c r="M35">
        <v>3.1</v>
      </c>
      <c r="N35">
        <v>2.9</v>
      </c>
      <c r="O35">
        <v>3.1</v>
      </c>
      <c r="P35">
        <v>3</v>
      </c>
      <c r="Q35">
        <v>3</v>
      </c>
      <c r="R35">
        <v>2.9</v>
      </c>
    </row>
    <row r="36" spans="1:18" x14ac:dyDescent="0.25">
      <c r="A36" s="4"/>
      <c r="B36" s="4" t="s">
        <v>10</v>
      </c>
      <c r="C36">
        <v>5.7718132615131222E-2</v>
      </c>
      <c r="D36">
        <v>1.200117292385263</v>
      </c>
      <c r="E36">
        <v>0.23646035203431287</v>
      </c>
      <c r="F36">
        <v>0.30072785163975191</v>
      </c>
      <c r="G36">
        <v>0.45575008926054739</v>
      </c>
      <c r="H36">
        <v>0.19382673970324898</v>
      </c>
      <c r="I36" s="8">
        <f t="shared" si="2"/>
        <v>0.40743340960637592</v>
      </c>
      <c r="J36">
        <f>TTEST(C36:H36,C33:H33,2,2)</f>
        <v>5.3310210256403076E-3</v>
      </c>
      <c r="L36">
        <f t="shared" si="3"/>
        <v>0.16725516299503693</v>
      </c>
      <c r="M36">
        <v>4.0999999999999996</v>
      </c>
      <c r="N36">
        <v>4</v>
      </c>
      <c r="O36">
        <v>3.9</v>
      </c>
      <c r="P36">
        <v>4</v>
      </c>
      <c r="Q36">
        <v>4</v>
      </c>
      <c r="R36">
        <v>4</v>
      </c>
    </row>
    <row r="37" spans="1:18" x14ac:dyDescent="0.25">
      <c r="A37" s="4"/>
    </row>
    <row r="38" spans="1:18" x14ac:dyDescent="0.25">
      <c r="A38" s="4"/>
      <c r="D38" t="s">
        <v>23</v>
      </c>
      <c r="H38" t="s">
        <v>24</v>
      </c>
    </row>
    <row r="39" spans="1:18" x14ac:dyDescent="0.25">
      <c r="A39" s="4"/>
    </row>
    <row r="40" spans="1:18" x14ac:dyDescent="0.25">
      <c r="A40" s="4"/>
    </row>
    <row r="41" spans="1:18" x14ac:dyDescent="0.25">
      <c r="A41" s="4"/>
    </row>
    <row r="42" spans="1:18" x14ac:dyDescent="0.25">
      <c r="A42" s="4"/>
      <c r="B42" s="4"/>
    </row>
    <row r="43" spans="1:18" x14ac:dyDescent="0.25">
      <c r="A43" s="4"/>
      <c r="B43" s="4"/>
    </row>
    <row r="44" spans="1:18" x14ac:dyDescent="0.25">
      <c r="A44" s="4"/>
      <c r="B44" s="4"/>
    </row>
    <row r="45" spans="1:18" x14ac:dyDescent="0.25">
      <c r="A45" s="4"/>
      <c r="B45" s="4"/>
    </row>
    <row r="46" spans="1:18" x14ac:dyDescent="0.25">
      <c r="A46" s="4"/>
      <c r="B46" s="4"/>
    </row>
    <row r="47" spans="1:18" x14ac:dyDescent="0.25">
      <c r="A47" s="4"/>
      <c r="B47" s="4"/>
    </row>
    <row r="48" spans="1:18" x14ac:dyDescent="0.25">
      <c r="A48" s="4"/>
      <c r="B48" s="4"/>
    </row>
    <row r="49" spans="1:2" x14ac:dyDescent="0.25">
      <c r="A49" s="4"/>
      <c r="B49" s="4"/>
    </row>
    <row r="50" spans="1:2" x14ac:dyDescent="0.25">
      <c r="A50" s="4"/>
      <c r="B50" s="4"/>
    </row>
    <row r="51" spans="1:2" x14ac:dyDescent="0.25">
      <c r="A51" s="4"/>
      <c r="B51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17DDE-BABB-43F2-BDA5-863421355CA6}">
  <dimension ref="A1:T31"/>
  <sheetViews>
    <sheetView tabSelected="1" topLeftCell="F29" workbookViewId="0">
      <selection activeCell="L29" sqref="L29"/>
    </sheetView>
  </sheetViews>
  <sheetFormatPr defaultRowHeight="15.75" x14ac:dyDescent="0.25"/>
  <cols>
    <col min="1" max="1" width="13.375" customWidth="1"/>
  </cols>
  <sheetData>
    <row r="1" spans="1:20" x14ac:dyDescent="0.25">
      <c r="B1" t="s">
        <v>26</v>
      </c>
      <c r="G1" t="s">
        <v>28</v>
      </c>
    </row>
    <row r="2" spans="1:20" x14ac:dyDescent="0.25">
      <c r="B2" t="s">
        <v>25</v>
      </c>
      <c r="G2" t="s">
        <v>27</v>
      </c>
    </row>
    <row r="3" spans="1:20" x14ac:dyDescent="0.25">
      <c r="A3" t="s">
        <v>29</v>
      </c>
      <c r="B3" t="s">
        <v>30</v>
      </c>
      <c r="C3" t="s">
        <v>31</v>
      </c>
      <c r="D3" t="s">
        <v>32</v>
      </c>
      <c r="F3" t="s">
        <v>29</v>
      </c>
      <c r="G3" t="s">
        <v>30</v>
      </c>
      <c r="H3" t="s">
        <v>31</v>
      </c>
      <c r="I3" t="s">
        <v>32</v>
      </c>
      <c r="L3" t="s">
        <v>33</v>
      </c>
      <c r="M3" t="s">
        <v>34</v>
      </c>
      <c r="N3" t="s">
        <v>35</v>
      </c>
      <c r="O3" t="s">
        <v>36</v>
      </c>
      <c r="P3" t="s">
        <v>37</v>
      </c>
      <c r="Q3" t="s">
        <v>38</v>
      </c>
    </row>
    <row r="4" spans="1:20" x14ac:dyDescent="0.25">
      <c r="A4">
        <v>1</v>
      </c>
      <c r="B4">
        <v>1</v>
      </c>
      <c r="C4">
        <v>2209905</v>
      </c>
      <c r="D4">
        <v>2209905</v>
      </c>
      <c r="F4">
        <v>1</v>
      </c>
      <c r="G4">
        <v>1</v>
      </c>
      <c r="H4">
        <v>10733696</v>
      </c>
      <c r="I4">
        <v>10733696</v>
      </c>
      <c r="J4">
        <f>C4/H4</f>
        <v>0.20588481358145413</v>
      </c>
      <c r="L4">
        <v>0.20588481358145413</v>
      </c>
      <c r="M4">
        <v>0.16178309445179714</v>
      </c>
      <c r="N4">
        <v>0.20137450392287554</v>
      </c>
      <c r="O4">
        <v>0.18690541314414413</v>
      </c>
      <c r="P4">
        <v>0.23107575396296995</v>
      </c>
      <c r="Q4">
        <v>0.27715624388546556</v>
      </c>
    </row>
    <row r="5" spans="1:20" x14ac:dyDescent="0.25">
      <c r="A5">
        <v>2</v>
      </c>
      <c r="B5">
        <v>1</v>
      </c>
      <c r="C5">
        <v>1970132</v>
      </c>
      <c r="D5">
        <v>1970132</v>
      </c>
      <c r="F5">
        <v>2</v>
      </c>
      <c r="G5">
        <v>1</v>
      </c>
      <c r="H5">
        <v>9147840</v>
      </c>
      <c r="I5">
        <v>9147840</v>
      </c>
      <c r="J5">
        <f>C5/H5</f>
        <v>0.21536581313184314</v>
      </c>
      <c r="L5">
        <v>0.21536581313184314</v>
      </c>
      <c r="M5">
        <v>0.14809531028955916</v>
      </c>
      <c r="N5">
        <v>0.1629947683545252</v>
      </c>
      <c r="O5">
        <v>0.16358478613900174</v>
      </c>
      <c r="P5">
        <v>0.16836838240986382</v>
      </c>
      <c r="Q5">
        <v>0.22941550082349313</v>
      </c>
    </row>
    <row r="6" spans="1:20" x14ac:dyDescent="0.25">
      <c r="A6">
        <v>3</v>
      </c>
      <c r="B6">
        <v>1</v>
      </c>
      <c r="C6">
        <v>2303298</v>
      </c>
      <c r="D6">
        <v>2303298</v>
      </c>
      <c r="F6">
        <v>3</v>
      </c>
      <c r="G6">
        <v>1</v>
      </c>
      <c r="H6">
        <v>8260736</v>
      </c>
      <c r="I6">
        <v>8260736</v>
      </c>
      <c r="J6">
        <f>C6/H6</f>
        <v>0.27882479236716923</v>
      </c>
      <c r="L6">
        <v>0.27882479236716923</v>
      </c>
      <c r="M6">
        <v>0.17274919941231584</v>
      </c>
      <c r="N6">
        <v>0.16984093571533168</v>
      </c>
      <c r="O6">
        <v>0.13857601719340529</v>
      </c>
      <c r="P6">
        <v>0.22168992288726852</v>
      </c>
      <c r="Q6">
        <v>0.18954485313872485</v>
      </c>
    </row>
    <row r="7" spans="1:20" x14ac:dyDescent="0.25">
      <c r="A7">
        <v>4</v>
      </c>
      <c r="B7">
        <v>1</v>
      </c>
      <c r="C7">
        <v>2208998</v>
      </c>
      <c r="D7">
        <v>2208998</v>
      </c>
      <c r="F7">
        <v>4</v>
      </c>
      <c r="G7">
        <v>1</v>
      </c>
      <c r="H7">
        <v>15503712</v>
      </c>
      <c r="I7">
        <v>15503712</v>
      </c>
      <c r="J7">
        <f>C7/H7</f>
        <v>0.14248187788834055</v>
      </c>
      <c r="L7">
        <v>0.14248187788834055</v>
      </c>
      <c r="M7">
        <v>0.11420221419847659</v>
      </c>
      <c r="N7">
        <v>0.1390262292265679</v>
      </c>
      <c r="O7">
        <v>6.1344956705175972E-2</v>
      </c>
      <c r="P7">
        <v>0.20987730850046063</v>
      </c>
      <c r="Q7">
        <v>0.10141371591649913</v>
      </c>
    </row>
    <row r="8" spans="1:20" x14ac:dyDescent="0.25">
      <c r="A8">
        <v>5</v>
      </c>
      <c r="B8">
        <v>1</v>
      </c>
      <c r="C8">
        <v>2480008</v>
      </c>
      <c r="D8">
        <v>2480008</v>
      </c>
      <c r="F8">
        <v>5</v>
      </c>
      <c r="G8">
        <v>1</v>
      </c>
      <c r="H8">
        <v>15329216</v>
      </c>
      <c r="I8">
        <v>15329216</v>
      </c>
      <c r="J8">
        <f>C8/H8</f>
        <v>0.16178309445179714</v>
      </c>
      <c r="R8" t="s">
        <v>40</v>
      </c>
      <c r="S8" t="s">
        <v>41</v>
      </c>
      <c r="T8" t="s">
        <v>42</v>
      </c>
    </row>
    <row r="9" spans="1:20" x14ac:dyDescent="0.25">
      <c r="A9">
        <v>6</v>
      </c>
      <c r="B9">
        <v>1</v>
      </c>
      <c r="C9">
        <v>2418631</v>
      </c>
      <c r="D9">
        <v>2418631</v>
      </c>
      <c r="F9">
        <v>6</v>
      </c>
      <c r="G9">
        <v>1</v>
      </c>
      <c r="H9">
        <v>16331584</v>
      </c>
      <c r="I9">
        <v>16331584</v>
      </c>
      <c r="J9">
        <f>C9/H9</f>
        <v>0.14809531028955916</v>
      </c>
      <c r="K9" t="s">
        <v>39</v>
      </c>
      <c r="L9">
        <f>L4/$L$4</f>
        <v>1</v>
      </c>
      <c r="M9">
        <f>M4/$M$4</f>
        <v>1</v>
      </c>
      <c r="N9">
        <f>N4/$N$4</f>
        <v>1</v>
      </c>
      <c r="O9">
        <f>O4/$O$4</f>
        <v>1</v>
      </c>
      <c r="P9">
        <f>P4/$P$4</f>
        <v>1</v>
      </c>
      <c r="Q9">
        <f>Q4/$Q$4</f>
        <v>1</v>
      </c>
      <c r="S9">
        <f>AVERAGE(L9:Q9)</f>
        <v>1</v>
      </c>
      <c r="T9">
        <f>STDEV(L9:Q9)/SQRT(6)</f>
        <v>0</v>
      </c>
    </row>
    <row r="10" spans="1:20" x14ac:dyDescent="0.25">
      <c r="A10">
        <v>7</v>
      </c>
      <c r="B10">
        <v>1</v>
      </c>
      <c r="C10">
        <v>2513382</v>
      </c>
      <c r="D10">
        <v>2513382</v>
      </c>
      <c r="F10">
        <v>7</v>
      </c>
      <c r="G10">
        <v>1</v>
      </c>
      <c r="H10">
        <v>14549312</v>
      </c>
      <c r="I10">
        <v>14549312</v>
      </c>
      <c r="J10">
        <f>C10/H10</f>
        <v>0.17274919941231584</v>
      </c>
      <c r="L10">
        <f>L5/$L$4</f>
        <v>1.0460500188695949</v>
      </c>
      <c r="M10">
        <f>M5/$M$4</f>
        <v>0.9153942245410801</v>
      </c>
      <c r="N10">
        <f>N5/$N$4</f>
        <v>0.80941114778338874</v>
      </c>
      <c r="O10">
        <f>O5/$O$4</f>
        <v>0.87522765332025354</v>
      </c>
      <c r="P10">
        <f>P5/$P$4</f>
        <v>0.72862851044443622</v>
      </c>
      <c r="Q10">
        <f>Q5/$Q$4</f>
        <v>0.82774790712742796</v>
      </c>
      <c r="R10">
        <f>TTEST(L9:Q9,L10:Q10,2,2)</f>
        <v>1.3098981209915267E-2</v>
      </c>
      <c r="S10">
        <f>AVERAGE(L10:Q10)</f>
        <v>0.86707657701436369</v>
      </c>
      <c r="T10">
        <f>STDEV(L10:Q10)/SQRT(6)</f>
        <v>4.4148401683936522E-2</v>
      </c>
    </row>
    <row r="11" spans="1:20" x14ac:dyDescent="0.25">
      <c r="A11">
        <v>8</v>
      </c>
      <c r="B11">
        <v>1</v>
      </c>
      <c r="C11">
        <v>2022735</v>
      </c>
      <c r="D11">
        <v>2022735</v>
      </c>
      <c r="F11">
        <v>8</v>
      </c>
      <c r="G11">
        <v>1</v>
      </c>
      <c r="H11">
        <v>17711872</v>
      </c>
      <c r="I11">
        <v>17711872</v>
      </c>
      <c r="J11">
        <f>C11/H11</f>
        <v>0.11420221419847659</v>
      </c>
      <c r="L11">
        <f>L6/$L$4</f>
        <v>1.3542756627693566</v>
      </c>
      <c r="M11">
        <f>M6/$M$4</f>
        <v>1.0677827618372451</v>
      </c>
      <c r="N11">
        <f>N6/$N$4</f>
        <v>0.84340833822924821</v>
      </c>
      <c r="O11">
        <f>O6/$O$4</f>
        <v>0.74142324110502611</v>
      </c>
      <c r="P11">
        <f>P6/$P$4</f>
        <v>0.95938201687224389</v>
      </c>
      <c r="Q11">
        <f>Q6/$Q$4</f>
        <v>0.6838916940188221</v>
      </c>
      <c r="R11">
        <f>TTEST(L9:Q9,L11:Q11,2,2)</f>
        <v>0.57443311784409179</v>
      </c>
      <c r="S11">
        <f t="shared" ref="S11:S12" si="0">AVERAGE(L11:Q11)</f>
        <v>0.94169395247199039</v>
      </c>
      <c r="T11">
        <f t="shared" ref="T10:T12" si="1">STDEV(L11:Q11)/SQRT(6)</f>
        <v>0.10044324224876641</v>
      </c>
    </row>
    <row r="12" spans="1:20" x14ac:dyDescent="0.25">
      <c r="B12" t="s">
        <v>43</v>
      </c>
      <c r="G12" t="s">
        <v>43</v>
      </c>
      <c r="L12">
        <f>L7/$L$4</f>
        <v>0.69204656433763867</v>
      </c>
      <c r="M12">
        <f>M7/$M$4</f>
        <v>0.70589708143147711</v>
      </c>
      <c r="N12">
        <f>N7/$N$4</f>
        <v>0.69038645170201685</v>
      </c>
      <c r="O12">
        <f>O7/$O$4</f>
        <v>0.32821391137487205</v>
      </c>
      <c r="P12">
        <f>P7/$P$4</f>
        <v>0.90826192233951819</v>
      </c>
      <c r="Q12">
        <f>Q7/$Q$4</f>
        <v>0.36590810473823643</v>
      </c>
      <c r="R12">
        <f>TTEST(L9:Q9,L12:Q12,2,2)</f>
        <v>1.7866536058406734E-3</v>
      </c>
      <c r="S12">
        <f t="shared" si="0"/>
        <v>0.61511900598729319</v>
      </c>
      <c r="T12">
        <f>STDEV(L12:Q12)/SQRT(6)</f>
        <v>9.1319416084958346E-2</v>
      </c>
    </row>
    <row r="13" spans="1:20" x14ac:dyDescent="0.25">
      <c r="A13" t="s">
        <v>29</v>
      </c>
      <c r="B13" t="s">
        <v>30</v>
      </c>
      <c r="C13" t="s">
        <v>31</v>
      </c>
      <c r="D13" t="s">
        <v>32</v>
      </c>
      <c r="F13" t="s">
        <v>29</v>
      </c>
      <c r="G13" t="s">
        <v>30</v>
      </c>
      <c r="H13" t="s">
        <v>31</v>
      </c>
      <c r="I13" t="s">
        <v>32</v>
      </c>
    </row>
    <row r="14" spans="1:20" x14ac:dyDescent="0.25">
      <c r="A14">
        <v>1</v>
      </c>
      <c r="B14">
        <v>1</v>
      </c>
      <c r="C14">
        <v>1479223</v>
      </c>
      <c r="D14">
        <v>1479223</v>
      </c>
      <c r="F14">
        <v>1</v>
      </c>
      <c r="G14">
        <v>1</v>
      </c>
      <c r="H14">
        <v>7345632</v>
      </c>
      <c r="I14">
        <v>7345632</v>
      </c>
      <c r="J14">
        <f>C14/H14</f>
        <v>0.20137450392287554</v>
      </c>
      <c r="K14" t="s">
        <v>46</v>
      </c>
      <c r="L14">
        <v>0.8</v>
      </c>
      <c r="M14">
        <v>1.2</v>
      </c>
      <c r="N14">
        <v>1</v>
      </c>
      <c r="O14">
        <v>1</v>
      </c>
      <c r="P14">
        <v>0.9</v>
      </c>
      <c r="Q14">
        <v>1.1000000000000001</v>
      </c>
    </row>
    <row r="15" spans="1:20" x14ac:dyDescent="0.25">
      <c r="A15">
        <v>2</v>
      </c>
      <c r="B15">
        <v>1</v>
      </c>
      <c r="C15">
        <v>1575349</v>
      </c>
      <c r="D15">
        <v>1575349</v>
      </c>
      <c r="F15">
        <v>2</v>
      </c>
      <c r="G15">
        <v>1</v>
      </c>
      <c r="H15">
        <v>9665028</v>
      </c>
      <c r="I15">
        <v>9665028</v>
      </c>
      <c r="J15">
        <f>C15/H15</f>
        <v>0.1629947683545252</v>
      </c>
      <c r="K15" t="s">
        <v>46</v>
      </c>
      <c r="L15">
        <v>2</v>
      </c>
      <c r="M15">
        <v>2.1</v>
      </c>
      <c r="N15">
        <v>1.9</v>
      </c>
      <c r="O15">
        <v>2.1</v>
      </c>
      <c r="P15">
        <v>2</v>
      </c>
      <c r="Q15">
        <v>2</v>
      </c>
    </row>
    <row r="16" spans="1:20" x14ac:dyDescent="0.25">
      <c r="A16">
        <v>3</v>
      </c>
      <c r="B16">
        <v>1</v>
      </c>
      <c r="C16">
        <v>1373255</v>
      </c>
      <c r="D16">
        <v>1373255</v>
      </c>
      <c r="F16">
        <v>3</v>
      </c>
      <c r="G16">
        <v>1</v>
      </c>
      <c r="H16">
        <v>8085536</v>
      </c>
      <c r="I16">
        <v>8085536</v>
      </c>
      <c r="J16">
        <f>C16/H16</f>
        <v>0.16984093571533168</v>
      </c>
      <c r="K16" t="s">
        <v>46</v>
      </c>
      <c r="L16">
        <v>3</v>
      </c>
      <c r="M16">
        <v>2.9</v>
      </c>
      <c r="N16">
        <v>3.1</v>
      </c>
      <c r="O16">
        <v>3</v>
      </c>
      <c r="P16">
        <v>3</v>
      </c>
      <c r="Q16">
        <v>2.9</v>
      </c>
    </row>
    <row r="17" spans="1:17" x14ac:dyDescent="0.25">
      <c r="A17">
        <v>4</v>
      </c>
      <c r="B17">
        <v>1</v>
      </c>
      <c r="C17">
        <v>1340140</v>
      </c>
      <c r="D17">
        <v>1340140</v>
      </c>
      <c r="F17">
        <v>4</v>
      </c>
      <c r="G17">
        <v>1</v>
      </c>
      <c r="H17">
        <v>9639476</v>
      </c>
      <c r="I17">
        <v>9639476</v>
      </c>
      <c r="J17">
        <f>C17/H17</f>
        <v>0.1390262292265679</v>
      </c>
      <c r="K17" t="s">
        <v>46</v>
      </c>
      <c r="L17">
        <v>4.2</v>
      </c>
      <c r="M17">
        <v>4</v>
      </c>
      <c r="N17">
        <v>3.8</v>
      </c>
      <c r="O17">
        <v>3.9</v>
      </c>
      <c r="P17">
        <v>4</v>
      </c>
      <c r="Q17">
        <v>4.0999999999999996</v>
      </c>
    </row>
    <row r="18" spans="1:17" x14ac:dyDescent="0.25">
      <c r="A18">
        <v>5</v>
      </c>
      <c r="B18">
        <v>1</v>
      </c>
      <c r="C18">
        <v>1721314</v>
      </c>
      <c r="D18">
        <v>1721314</v>
      </c>
      <c r="F18">
        <v>5</v>
      </c>
      <c r="G18">
        <v>1</v>
      </c>
      <c r="H18">
        <v>9209546</v>
      </c>
      <c r="I18">
        <v>9209546</v>
      </c>
      <c r="J18">
        <f>C18/H18</f>
        <v>0.18690541314414413</v>
      </c>
    </row>
    <row r="19" spans="1:17" x14ac:dyDescent="0.25">
      <c r="A19">
        <v>6</v>
      </c>
      <c r="B19">
        <v>1</v>
      </c>
      <c r="C19">
        <v>1656860</v>
      </c>
      <c r="D19">
        <v>1656860</v>
      </c>
      <c r="F19">
        <v>6</v>
      </c>
      <c r="G19">
        <v>1</v>
      </c>
      <c r="H19">
        <v>10128448</v>
      </c>
      <c r="I19">
        <v>10128448</v>
      </c>
      <c r="J19">
        <f>C19/H19</f>
        <v>0.16358478613900174</v>
      </c>
    </row>
    <row r="20" spans="1:17" x14ac:dyDescent="0.25">
      <c r="A20">
        <v>7</v>
      </c>
      <c r="B20">
        <v>1</v>
      </c>
      <c r="C20">
        <v>1512412</v>
      </c>
      <c r="D20">
        <v>1512412</v>
      </c>
      <c r="F20">
        <v>7</v>
      </c>
      <c r="G20">
        <v>1</v>
      </c>
      <c r="H20">
        <v>10913952</v>
      </c>
      <c r="I20">
        <v>10913952</v>
      </c>
      <c r="J20">
        <f>C20/H20</f>
        <v>0.13857601719340529</v>
      </c>
    </row>
    <row r="21" spans="1:17" x14ac:dyDescent="0.25">
      <c r="A21">
        <v>8</v>
      </c>
      <c r="B21">
        <v>1</v>
      </c>
      <c r="C21">
        <v>806563</v>
      </c>
      <c r="D21">
        <v>806563</v>
      </c>
      <c r="F21">
        <v>8</v>
      </c>
      <c r="G21">
        <v>1</v>
      </c>
      <c r="H21">
        <v>13147992</v>
      </c>
      <c r="I21">
        <v>13147992</v>
      </c>
      <c r="J21">
        <f>C21/H21</f>
        <v>6.1344956705175972E-2</v>
      </c>
    </row>
    <row r="22" spans="1:17" x14ac:dyDescent="0.25">
      <c r="B22" t="s">
        <v>44</v>
      </c>
      <c r="G22" t="s">
        <v>45</v>
      </c>
    </row>
    <row r="23" spans="1:17" x14ac:dyDescent="0.25">
      <c r="A23" t="s">
        <v>29</v>
      </c>
      <c r="B23" t="s">
        <v>30</v>
      </c>
      <c r="C23" t="s">
        <v>31</v>
      </c>
      <c r="D23" t="s">
        <v>32</v>
      </c>
      <c r="F23" t="s">
        <v>29</v>
      </c>
      <c r="G23" t="s">
        <v>30</v>
      </c>
      <c r="H23" t="s">
        <v>31</v>
      </c>
      <c r="I23" t="s">
        <v>32</v>
      </c>
    </row>
    <row r="24" spans="1:17" x14ac:dyDescent="0.25">
      <c r="A24">
        <v>1</v>
      </c>
      <c r="B24">
        <v>1</v>
      </c>
      <c r="C24">
        <v>2238618</v>
      </c>
      <c r="D24">
        <v>2238618</v>
      </c>
      <c r="F24">
        <v>1</v>
      </c>
      <c r="G24">
        <v>1</v>
      </c>
      <c r="H24">
        <v>9687810</v>
      </c>
      <c r="I24">
        <v>9687810</v>
      </c>
      <c r="J24">
        <f>C24/H24</f>
        <v>0.23107575396296995</v>
      </c>
    </row>
    <row r="25" spans="1:17" x14ac:dyDescent="0.25">
      <c r="A25">
        <v>2</v>
      </c>
      <c r="B25">
        <v>1</v>
      </c>
      <c r="C25">
        <v>1850828</v>
      </c>
      <c r="D25">
        <v>1850828</v>
      </c>
      <c r="F25">
        <v>2</v>
      </c>
      <c r="G25">
        <v>1</v>
      </c>
      <c r="H25">
        <v>10992729</v>
      </c>
      <c r="I25">
        <v>10992729</v>
      </c>
      <c r="J25">
        <f>C25/H25</f>
        <v>0.16836838240986382</v>
      </c>
    </row>
    <row r="26" spans="1:17" x14ac:dyDescent="0.25">
      <c r="A26">
        <v>3</v>
      </c>
      <c r="B26">
        <v>1</v>
      </c>
      <c r="C26">
        <v>2028516</v>
      </c>
      <c r="D26">
        <v>2028516</v>
      </c>
      <c r="F26">
        <v>3</v>
      </c>
      <c r="G26">
        <v>1</v>
      </c>
      <c r="H26">
        <v>9150240</v>
      </c>
      <c r="I26">
        <v>9150240</v>
      </c>
      <c r="J26">
        <f>C26/H26</f>
        <v>0.22168992288726852</v>
      </c>
    </row>
    <row r="27" spans="1:17" x14ac:dyDescent="0.25">
      <c r="A27">
        <v>4</v>
      </c>
      <c r="B27">
        <v>1</v>
      </c>
      <c r="C27">
        <v>2061918</v>
      </c>
      <c r="D27">
        <v>2061918</v>
      </c>
      <c r="F27">
        <v>4</v>
      </c>
      <c r="G27">
        <v>1</v>
      </c>
      <c r="H27">
        <v>9824397</v>
      </c>
      <c r="I27">
        <v>9824397</v>
      </c>
      <c r="J27">
        <f>C27/H27</f>
        <v>0.20987730850046063</v>
      </c>
    </row>
    <row r="28" spans="1:17" x14ac:dyDescent="0.25">
      <c r="A28">
        <v>5</v>
      </c>
      <c r="B28">
        <v>1</v>
      </c>
      <c r="C28">
        <v>2300368</v>
      </c>
      <c r="D28">
        <v>2300368</v>
      </c>
      <c r="F28">
        <v>5</v>
      </c>
      <c r="G28">
        <v>1</v>
      </c>
      <c r="H28">
        <v>8299896</v>
      </c>
      <c r="I28">
        <v>8299896</v>
      </c>
      <c r="J28">
        <f>C28/H28</f>
        <v>0.27715624388546556</v>
      </c>
    </row>
    <row r="29" spans="1:17" x14ac:dyDescent="0.25">
      <c r="A29">
        <v>6</v>
      </c>
      <c r="B29">
        <v>1</v>
      </c>
      <c r="C29">
        <v>1844672</v>
      </c>
      <c r="D29">
        <v>1844672</v>
      </c>
      <c r="F29">
        <v>6</v>
      </c>
      <c r="G29">
        <v>1</v>
      </c>
      <c r="H29">
        <v>8040747</v>
      </c>
      <c r="I29">
        <v>8040747</v>
      </c>
      <c r="J29">
        <f>C29/H29</f>
        <v>0.22941550082349313</v>
      </c>
    </row>
    <row r="30" spans="1:17" x14ac:dyDescent="0.25">
      <c r="A30">
        <v>7</v>
      </c>
      <c r="B30">
        <v>1</v>
      </c>
      <c r="C30">
        <v>2023386</v>
      </c>
      <c r="D30">
        <v>2023386</v>
      </c>
      <c r="F30">
        <v>7</v>
      </c>
      <c r="G30">
        <v>1</v>
      </c>
      <c r="H30">
        <v>10674972</v>
      </c>
      <c r="I30">
        <v>10674972</v>
      </c>
      <c r="J30">
        <f>C30/H30</f>
        <v>0.18954485313872485</v>
      </c>
    </row>
    <row r="31" spans="1:17" x14ac:dyDescent="0.25">
      <c r="A31">
        <v>8</v>
      </c>
      <c r="B31">
        <v>1</v>
      </c>
      <c r="C31">
        <v>1334712</v>
      </c>
      <c r="D31">
        <v>1334712</v>
      </c>
      <c r="F31">
        <v>8</v>
      </c>
      <c r="G31">
        <v>1</v>
      </c>
      <c r="H31">
        <v>13161060</v>
      </c>
      <c r="I31">
        <v>13161060</v>
      </c>
      <c r="J31">
        <f>C31/H31</f>
        <v>0.10141371591649913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7d and Fig 7e</vt:lpstr>
      <vt:lpstr>Fig 7f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aedick@mail.uoguelph.ca</dc:creator>
  <cp:keywords/>
  <dc:description/>
  <cp:lastModifiedBy>Meiou</cp:lastModifiedBy>
  <cp:revision/>
  <dcterms:created xsi:type="dcterms:W3CDTF">2019-11-29T18:37:57Z</dcterms:created>
  <dcterms:modified xsi:type="dcterms:W3CDTF">2021-04-16T01:43:36Z</dcterms:modified>
  <cp:category/>
  <cp:contentStatus/>
</cp:coreProperties>
</file>